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30720" windowHeight="13500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<sst xmlns="http://schemas.openxmlformats.org/spreadsheetml/2006/main" count="83" uniqueCount="47">
  <si>
    <t>附件3：电梯常用配件更换报价表</t>
  </si>
  <si>
    <t>序号</t>
  </si>
  <si>
    <t>名称</t>
  </si>
  <si>
    <t>报价（元）</t>
  </si>
  <si>
    <t>单位</t>
  </si>
  <si>
    <t>上控单价（元）</t>
  </si>
  <si>
    <t>单价（元）</t>
  </si>
  <si>
    <t>滚轮导靴</t>
  </si>
  <si>
    <t>元/个</t>
  </si>
  <si>
    <t>对讲电源</t>
  </si>
  <si>
    <t>按钮</t>
  </si>
  <si>
    <t>五方通话喇叭</t>
  </si>
  <si>
    <t>对重缓冲器开关</t>
  </si>
  <si>
    <t>橡胶卡板</t>
  </si>
  <si>
    <t>轿门传动轮</t>
  </si>
  <si>
    <t>轿门开关</t>
  </si>
  <si>
    <t>控制柜接触器</t>
  </si>
  <si>
    <t>钢丝绳</t>
  </si>
  <si>
    <t>元/米</t>
  </si>
  <si>
    <t>光幕</t>
  </si>
  <si>
    <t>元/套</t>
  </si>
  <si>
    <t>轿厢控制开关</t>
  </si>
  <si>
    <t>补偿链</t>
  </si>
  <si>
    <t>电梯润滑油</t>
  </si>
  <si>
    <t>感应器</t>
  </si>
  <si>
    <t>行程开关</t>
  </si>
  <si>
    <t>保险管</t>
  </si>
  <si>
    <t>油壶</t>
  </si>
  <si>
    <t>靴衬</t>
  </si>
  <si>
    <t>油棉</t>
  </si>
  <si>
    <t>缓冲器开关</t>
  </si>
  <si>
    <t>涨紧轮开关</t>
  </si>
  <si>
    <t>应急电池</t>
  </si>
  <si>
    <t>电梯导靴</t>
  </si>
  <si>
    <t>滑块</t>
  </si>
  <si>
    <t>回转链</t>
  </si>
  <si>
    <t>手动救援装置电池</t>
  </si>
  <si>
    <t>风扇</t>
  </si>
  <si>
    <t>指示灯</t>
  </si>
  <si>
    <t>照明灯</t>
  </si>
  <si>
    <t>梯梳齿板</t>
  </si>
  <si>
    <t>楼层感应器</t>
  </si>
  <si>
    <t>隔光板</t>
  </si>
  <si>
    <t>弹簧</t>
  </si>
  <si>
    <t>单价合计（元）</t>
  </si>
  <si>
    <t>单价合计上控价（元）</t>
  </si>
  <si>
    <t>备注：
1、按季度结算
2、上述费用包含一切人工费、安装费、税费、运费等费用，不再额外收费，按实际更换的数量结算。
3、报价超过各项上控价则报价视为无效处理。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</si>
</sst>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6">
    <font>
      <sz val="11"/>
      <color theme="1"/>
      <name val="宋体"/>
      <charset val="134"/>
      <scheme val="minor"/>
    </font>
    <font>
      <b/>
      <sz val="16"/>
      <color theme="1"/>
      <name val="仿宋_GB2312"/>
      <charset val="134"/>
    </font>
    <font>
      <sz val="12"/>
      <color rgb="FF000000"/>
      <name val="仿宋_GB2312"/>
      <charset val="134"/>
    </font>
    <font>
      <sz val="12"/>
      <color theme="1"/>
      <name val="仿宋_GB2312"/>
      <charset val="134"/>
    </font>
    <font>
      <sz val="11"/>
      <color theme="1"/>
      <name val="宋体"/>
      <charset val="134"/>
    </font>
    <font>
      <b/>
      <sz val="11"/>
      <color theme="1"/>
      <name val="宋体"/>
      <charset val="134"/>
    </font>
    <font>
      <b/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5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0" borderId="6" applyNumberFormat="0" applyFill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8" applyNumberFormat="0" applyAlignment="0" applyProtection="0">
      <alignment vertical="center"/>
    </xf>
    <xf numFmtId="0" fontId="16" fillId="4" borderId="9" applyNumberFormat="0" applyAlignment="0" applyProtection="0">
      <alignment vertical="center"/>
    </xf>
    <xf numFmtId="0" fontId="17" fillId="4" borderId="8" applyNumberFormat="0" applyAlignment="0" applyProtection="0">
      <alignment vertical="center"/>
    </xf>
    <xf numFmtId="0" fontId="18" fillId="5" borderId="10" applyNumberFormat="0" applyAlignment="0" applyProtection="0">
      <alignment vertical="center"/>
    </xf>
    <xf numFmtId="0" fontId="19" fillId="0" borderId="11" applyNumberFormat="0" applyFill="0" applyAlignment="0" applyProtection="0">
      <alignment vertical="center"/>
    </xf>
    <xf numFmtId="0" fontId="20" fillId="0" borderId="12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27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176" fontId="3" fillId="0" borderId="4" xfId="0" applyNumberFormat="1" applyFont="1" applyBorder="1" applyAlignment="1">
      <alignment horizontal="center" vertical="center" wrapText="1"/>
    </xf>
    <xf numFmtId="176" fontId="4" fillId="0" borderId="4" xfId="0" applyNumberFormat="1" applyFont="1" applyBorder="1" applyAlignment="1">
      <alignment horizontal="center" vertical="center" wrapText="1"/>
    </xf>
    <xf numFmtId="0" fontId="0" fillId="0" borderId="4" xfId="0" applyBorder="1" applyAlignment="1">
      <alignment horizontal="center" vertical="center"/>
    </xf>
    <xf numFmtId="0" fontId="3" fillId="0" borderId="4" xfId="0" applyFont="1" applyBorder="1" applyAlignment="1">
      <alignment horizontal="left" vertical="top" wrapText="1"/>
    </xf>
    <xf numFmtId="0" fontId="3" fillId="0" borderId="4" xfId="0" applyFont="1" applyBorder="1" applyAlignment="1">
      <alignment horizontal="center" vertical="top" wrapText="1"/>
    </xf>
    <xf numFmtId="176" fontId="5" fillId="0" borderId="4" xfId="0" applyNumberFormat="1" applyFont="1" applyBorder="1" applyAlignment="1">
      <alignment horizontal="center" vertical="center"/>
    </xf>
    <xf numFmtId="0" fontId="0" fillId="0" borderId="4" xfId="0" applyBorder="1">
      <alignment vertical="center"/>
    </xf>
    <xf numFmtId="0" fontId="3" fillId="0" borderId="4" xfId="0" applyFont="1" applyBorder="1" applyAlignment="1">
      <alignment horizontal="left" vertical="center" wrapText="1"/>
    </xf>
    <xf numFmtId="0" fontId="0" fillId="0" borderId="1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176" fontId="6" fillId="0" borderId="1" xfId="0" applyNumberFormat="1" applyFont="1" applyBorder="1" applyAlignment="1">
      <alignment horizontal="center" vertical="center"/>
    </xf>
    <xf numFmtId="176" fontId="6" fillId="0" borderId="3" xfId="0" applyNumberFormat="1" applyFont="1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1" xfId="0" applyBorder="1" applyAlignment="1">
      <alignment horizontal="left" vertical="center" wrapText="1"/>
    </xf>
    <xf numFmtId="0" fontId="0" fillId="0" borderId="2" xfId="0" applyBorder="1" applyAlignment="1">
      <alignment horizontal="left" vertical="center" wrapText="1"/>
    </xf>
    <xf numFmtId="0" fontId="0" fillId="0" borderId="3" xfId="0" applyBorder="1" applyAlignment="1">
      <alignment horizontal="left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E43"/>
  <sheetViews>
    <sheetView tabSelected="1" workbookViewId="0">
      <selection activeCell="G11" sqref="G11"/>
    </sheetView>
  </sheetViews>
  <sheetFormatPr defaultColWidth="9" defaultRowHeight="14.4" outlineLevelCol="4"/>
  <cols>
    <col min="1" max="1" width="9.5" customWidth="1"/>
    <col min="2" max="2" width="23" style="1" customWidth="1"/>
    <col min="3" max="3" width="14.4444444444444" customWidth="1"/>
    <col min="4" max="4" width="23.6666666666667" customWidth="1"/>
    <col min="5" max="5" width="14.4444444444444" customWidth="1"/>
  </cols>
  <sheetData>
    <row r="1" ht="20.4" spans="1:5">
      <c r="A1" s="2" t="s">
        <v>0</v>
      </c>
      <c r="B1" s="3"/>
      <c r="C1" s="3"/>
      <c r="D1" s="3"/>
      <c r="E1" s="4"/>
    </row>
    <row r="2" ht="24" customHeight="1" spans="1:5">
      <c r="A2" s="5" t="s">
        <v>1</v>
      </c>
      <c r="B2" s="6" t="s">
        <v>2</v>
      </c>
      <c r="C2" s="7" t="s">
        <v>3</v>
      </c>
      <c r="D2" s="7"/>
      <c r="E2" s="7"/>
    </row>
    <row r="3" ht="28.8" spans="1:5">
      <c r="A3" s="5"/>
      <c r="B3" s="6"/>
      <c r="C3" s="6" t="s">
        <v>4</v>
      </c>
      <c r="D3" s="8" t="s">
        <v>5</v>
      </c>
      <c r="E3" s="9" t="s">
        <v>6</v>
      </c>
    </row>
    <row r="4" ht="15.6" spans="1:5">
      <c r="A4" s="5">
        <v>1</v>
      </c>
      <c r="B4" s="10" t="s">
        <v>7</v>
      </c>
      <c r="C4" s="11" t="s">
        <v>8</v>
      </c>
      <c r="D4" s="12">
        <v>976.666666666667</v>
      </c>
      <c r="E4" s="13"/>
    </row>
    <row r="5" ht="15.6" spans="1:5">
      <c r="A5" s="5">
        <v>2</v>
      </c>
      <c r="B5" s="10" t="s">
        <v>9</v>
      </c>
      <c r="C5" s="11" t="s">
        <v>8</v>
      </c>
      <c r="D5" s="12">
        <v>326.666666666667</v>
      </c>
      <c r="E5" s="13"/>
    </row>
    <row r="6" ht="15.6" spans="1:5">
      <c r="A6" s="5">
        <v>3</v>
      </c>
      <c r="B6" s="10" t="s">
        <v>10</v>
      </c>
      <c r="C6" s="11" t="s">
        <v>8</v>
      </c>
      <c r="D6" s="12">
        <v>53.3333333333333</v>
      </c>
      <c r="E6" s="13"/>
    </row>
    <row r="7" ht="15.6" spans="1:5">
      <c r="A7" s="5">
        <v>4</v>
      </c>
      <c r="B7" s="10" t="s">
        <v>11</v>
      </c>
      <c r="C7" s="11" t="s">
        <v>8</v>
      </c>
      <c r="D7" s="12">
        <v>250</v>
      </c>
      <c r="E7" s="13"/>
    </row>
    <row r="8" ht="15.6" spans="1:5">
      <c r="A8" s="5">
        <v>5</v>
      </c>
      <c r="B8" s="14" t="s">
        <v>12</v>
      </c>
      <c r="C8" s="6" t="s">
        <v>8</v>
      </c>
      <c r="D8" s="12">
        <v>300</v>
      </c>
      <c r="E8" s="13"/>
    </row>
    <row r="9" ht="15.6" spans="1:5">
      <c r="A9" s="5">
        <v>6</v>
      </c>
      <c r="B9" s="10" t="s">
        <v>13</v>
      </c>
      <c r="C9" s="11" t="s">
        <v>8</v>
      </c>
      <c r="D9" s="12">
        <v>175</v>
      </c>
      <c r="E9" s="13"/>
    </row>
    <row r="10" ht="15.6" spans="1:5">
      <c r="A10" s="5">
        <v>7</v>
      </c>
      <c r="B10" s="10" t="s">
        <v>14</v>
      </c>
      <c r="C10" s="11" t="s">
        <v>8</v>
      </c>
      <c r="D10" s="12">
        <v>235</v>
      </c>
      <c r="E10" s="13"/>
    </row>
    <row r="11" ht="15.6" spans="1:5">
      <c r="A11" s="5">
        <v>8</v>
      </c>
      <c r="B11" s="10" t="s">
        <v>15</v>
      </c>
      <c r="C11" s="11" t="s">
        <v>8</v>
      </c>
      <c r="D11" s="12">
        <v>142</v>
      </c>
      <c r="E11" s="13"/>
    </row>
    <row r="12" ht="15.6" spans="1:5">
      <c r="A12" s="5">
        <v>9</v>
      </c>
      <c r="B12" s="10" t="s">
        <v>16</v>
      </c>
      <c r="C12" s="11" t="s">
        <v>8</v>
      </c>
      <c r="D12" s="12">
        <v>653.333333333333</v>
      </c>
      <c r="E12" s="13"/>
    </row>
    <row r="13" ht="15.6" spans="1:5">
      <c r="A13" s="5">
        <v>10</v>
      </c>
      <c r="B13" s="10" t="s">
        <v>17</v>
      </c>
      <c r="C13" s="11" t="s">
        <v>18</v>
      </c>
      <c r="D13" s="12">
        <v>21.3333333333333</v>
      </c>
      <c r="E13" s="13"/>
    </row>
    <row r="14" ht="15.6" spans="1:5">
      <c r="A14" s="5">
        <v>11</v>
      </c>
      <c r="B14" s="10" t="s">
        <v>14</v>
      </c>
      <c r="C14" s="11" t="s">
        <v>8</v>
      </c>
      <c r="D14" s="12">
        <v>235</v>
      </c>
      <c r="E14" s="13"/>
    </row>
    <row r="15" ht="15.6" spans="1:5">
      <c r="A15" s="5">
        <v>12</v>
      </c>
      <c r="B15" s="10" t="s">
        <v>19</v>
      </c>
      <c r="C15" s="11" t="s">
        <v>20</v>
      </c>
      <c r="D15" s="12">
        <v>1823.33333333333</v>
      </c>
      <c r="E15" s="13"/>
    </row>
    <row r="16" ht="15.6" spans="1:5">
      <c r="A16" s="5">
        <v>13</v>
      </c>
      <c r="B16" s="10" t="s">
        <v>21</v>
      </c>
      <c r="C16" s="11" t="s">
        <v>8</v>
      </c>
      <c r="D16" s="12">
        <v>213.333333333333</v>
      </c>
      <c r="E16" s="13"/>
    </row>
    <row r="17" ht="15.6" spans="1:5">
      <c r="A17" s="5">
        <v>14</v>
      </c>
      <c r="B17" s="10" t="s">
        <v>22</v>
      </c>
      <c r="C17" s="11" t="s">
        <v>20</v>
      </c>
      <c r="D17" s="12">
        <v>6183.66666666667</v>
      </c>
      <c r="E17" s="13"/>
    </row>
    <row r="18" ht="15.6" spans="1:5">
      <c r="A18" s="5">
        <v>15</v>
      </c>
      <c r="B18" s="10" t="s">
        <v>23</v>
      </c>
      <c r="C18" s="11" t="s">
        <v>20</v>
      </c>
      <c r="D18" s="12">
        <v>603.333333333333</v>
      </c>
      <c r="E18" s="13"/>
    </row>
    <row r="19" ht="15.6" spans="1:5">
      <c r="A19" s="5">
        <v>16</v>
      </c>
      <c r="B19" s="10" t="s">
        <v>24</v>
      </c>
      <c r="C19" s="11" t="s">
        <v>8</v>
      </c>
      <c r="D19" s="12">
        <v>1893.33333333333</v>
      </c>
      <c r="E19" s="13"/>
    </row>
    <row r="20" ht="15.6" spans="1:5">
      <c r="A20" s="5">
        <v>17</v>
      </c>
      <c r="B20" s="10" t="s">
        <v>25</v>
      </c>
      <c r="C20" s="11" t="s">
        <v>8</v>
      </c>
      <c r="D20" s="12">
        <v>243</v>
      </c>
      <c r="E20" s="13"/>
    </row>
    <row r="21" ht="15.6" spans="1:5">
      <c r="A21" s="5">
        <v>18</v>
      </c>
      <c r="B21" s="10" t="s">
        <v>26</v>
      </c>
      <c r="C21" s="11" t="s">
        <v>8</v>
      </c>
      <c r="D21" s="12">
        <v>3.66666666666667</v>
      </c>
      <c r="E21" s="13"/>
    </row>
    <row r="22" ht="15.6" spans="1:5">
      <c r="A22" s="5">
        <v>19</v>
      </c>
      <c r="B22" s="10" t="s">
        <v>27</v>
      </c>
      <c r="C22" s="11" t="s">
        <v>8</v>
      </c>
      <c r="D22" s="12">
        <v>51.3333333333333</v>
      </c>
      <c r="E22" s="13"/>
    </row>
    <row r="23" ht="15.6" spans="1:5">
      <c r="A23" s="5">
        <v>20</v>
      </c>
      <c r="B23" s="10" t="s">
        <v>28</v>
      </c>
      <c r="C23" s="11" t="s">
        <v>8</v>
      </c>
      <c r="D23" s="12">
        <v>82.3333333333333</v>
      </c>
      <c r="E23" s="13"/>
    </row>
    <row r="24" ht="15.6" spans="1:5">
      <c r="A24" s="5">
        <v>21</v>
      </c>
      <c r="B24" s="10" t="s">
        <v>29</v>
      </c>
      <c r="C24" s="11" t="s">
        <v>8</v>
      </c>
      <c r="D24" s="12">
        <v>43.6666666666667</v>
      </c>
      <c r="E24" s="13"/>
    </row>
    <row r="25" ht="15.6" spans="1:5">
      <c r="A25" s="5">
        <v>22</v>
      </c>
      <c r="B25" s="10" t="s">
        <v>30</v>
      </c>
      <c r="C25" s="11" t="s">
        <v>8</v>
      </c>
      <c r="D25" s="12">
        <v>316.666666666667</v>
      </c>
      <c r="E25" s="13"/>
    </row>
    <row r="26" ht="15.6" spans="1:5">
      <c r="A26" s="5">
        <v>23</v>
      </c>
      <c r="B26" s="10" t="s">
        <v>31</v>
      </c>
      <c r="C26" s="11" t="s">
        <v>8</v>
      </c>
      <c r="D26" s="12">
        <v>543.333333333333</v>
      </c>
      <c r="E26" s="13"/>
    </row>
    <row r="27" ht="15.6" spans="1:5">
      <c r="A27" s="5">
        <v>24</v>
      </c>
      <c r="B27" s="10" t="s">
        <v>32</v>
      </c>
      <c r="C27" s="11" t="s">
        <v>8</v>
      </c>
      <c r="D27" s="12">
        <v>281.666666666667</v>
      </c>
      <c r="E27" s="13"/>
    </row>
    <row r="28" ht="15.6" spans="1:5">
      <c r="A28" s="5">
        <v>25</v>
      </c>
      <c r="B28" s="10" t="s">
        <v>33</v>
      </c>
      <c r="C28" s="11" t="s">
        <v>8</v>
      </c>
      <c r="D28" s="12">
        <v>248</v>
      </c>
      <c r="E28" s="13"/>
    </row>
    <row r="29" ht="15.6" spans="1:5">
      <c r="A29" s="5">
        <v>26</v>
      </c>
      <c r="B29" s="10" t="s">
        <v>34</v>
      </c>
      <c r="C29" s="11" t="s">
        <v>8</v>
      </c>
      <c r="D29" s="12">
        <v>10.3333333333333</v>
      </c>
      <c r="E29" s="13"/>
    </row>
    <row r="30" ht="15.6" spans="1:5">
      <c r="A30" s="5">
        <v>27</v>
      </c>
      <c r="B30" s="10" t="s">
        <v>33</v>
      </c>
      <c r="C30" s="11" t="s">
        <v>8</v>
      </c>
      <c r="D30" s="12">
        <v>248</v>
      </c>
      <c r="E30" s="13"/>
    </row>
    <row r="31" ht="15.6" spans="1:5">
      <c r="A31" s="5">
        <v>28</v>
      </c>
      <c r="B31" s="10" t="s">
        <v>35</v>
      </c>
      <c r="C31" s="11" t="s">
        <v>8</v>
      </c>
      <c r="D31" s="12">
        <v>2047.66666666667</v>
      </c>
      <c r="E31" s="13"/>
    </row>
    <row r="32" ht="15.6" spans="1:5">
      <c r="A32" s="5">
        <v>29</v>
      </c>
      <c r="B32" s="14" t="s">
        <v>36</v>
      </c>
      <c r="C32" s="6" t="s">
        <v>8</v>
      </c>
      <c r="D32" s="12">
        <v>268.666666666667</v>
      </c>
      <c r="E32" s="13"/>
    </row>
    <row r="33" ht="15.6" spans="1:5">
      <c r="A33" s="5">
        <v>30</v>
      </c>
      <c r="B33" s="10" t="s">
        <v>37</v>
      </c>
      <c r="C33" s="11" t="s">
        <v>8</v>
      </c>
      <c r="D33" s="12">
        <v>306.666666666667</v>
      </c>
      <c r="E33" s="13"/>
    </row>
    <row r="34" ht="15.6" spans="1:5">
      <c r="A34" s="5">
        <v>31</v>
      </c>
      <c r="B34" s="10" t="s">
        <v>38</v>
      </c>
      <c r="C34" s="11" t="s">
        <v>8</v>
      </c>
      <c r="D34" s="12">
        <v>15.1666666666667</v>
      </c>
      <c r="E34" s="13"/>
    </row>
    <row r="35" ht="15.6" spans="1:5">
      <c r="A35" s="5">
        <v>32</v>
      </c>
      <c r="B35" s="10" t="s">
        <v>39</v>
      </c>
      <c r="C35" s="11" t="s">
        <v>8</v>
      </c>
      <c r="D35" s="12">
        <v>42</v>
      </c>
      <c r="E35" s="13"/>
    </row>
    <row r="36" ht="15.6" spans="1:5">
      <c r="A36" s="5">
        <v>33</v>
      </c>
      <c r="B36" s="10" t="s">
        <v>40</v>
      </c>
      <c r="C36" s="11" t="s">
        <v>8</v>
      </c>
      <c r="D36" s="12">
        <v>423.333333333333</v>
      </c>
      <c r="E36" s="13"/>
    </row>
    <row r="37" ht="15.6" spans="1:5">
      <c r="A37" s="5">
        <v>34</v>
      </c>
      <c r="B37" s="10" t="s">
        <v>41</v>
      </c>
      <c r="C37" s="11" t="s">
        <v>8</v>
      </c>
      <c r="D37" s="12">
        <v>1890</v>
      </c>
      <c r="E37" s="13"/>
    </row>
    <row r="38" ht="15.6" spans="1:5">
      <c r="A38" s="5">
        <v>35</v>
      </c>
      <c r="B38" s="10" t="s">
        <v>42</v>
      </c>
      <c r="C38" s="11" t="s">
        <v>8</v>
      </c>
      <c r="D38" s="12">
        <v>245</v>
      </c>
      <c r="E38" s="13"/>
    </row>
    <row r="39" ht="15.6" spans="1:5">
      <c r="A39" s="5">
        <v>36</v>
      </c>
      <c r="B39" s="10" t="s">
        <v>43</v>
      </c>
      <c r="C39" s="11" t="s">
        <v>8</v>
      </c>
      <c r="D39" s="12">
        <v>70</v>
      </c>
      <c r="E39" s="13"/>
    </row>
    <row r="40" ht="19" customHeight="1" spans="1:5">
      <c r="A40" s="15" t="s">
        <v>44</v>
      </c>
      <c r="B40" s="16"/>
      <c r="C40" s="17"/>
      <c r="D40" s="12">
        <f>SUM(D4:D39)</f>
        <v>21465.8333333333</v>
      </c>
      <c r="E40" s="13"/>
    </row>
    <row r="41" ht="27" customHeight="1" spans="1:5">
      <c r="A41" s="18" t="s">
        <v>45</v>
      </c>
      <c r="B41" s="18"/>
      <c r="C41" s="18"/>
      <c r="D41" s="19">
        <f>D40</f>
        <v>21465.8333333333</v>
      </c>
      <c r="E41" s="20"/>
    </row>
    <row r="42" ht="26" customHeight="1" spans="1:5">
      <c r="A42" s="21" t="s">
        <v>44</v>
      </c>
      <c r="B42" s="22"/>
      <c r="C42" s="23"/>
      <c r="D42" s="21"/>
      <c r="E42" s="23"/>
    </row>
    <row r="43" ht="81" customHeight="1" spans="1:5">
      <c r="A43" s="24" t="s">
        <v>46</v>
      </c>
      <c r="B43" s="25"/>
      <c r="C43" s="25"/>
      <c r="D43" s="25"/>
      <c r="E43" s="26"/>
    </row>
  </sheetData>
  <mergeCells count="10">
    <mergeCell ref="A1:E1"/>
    <mergeCell ref="C2:E2"/>
    <mergeCell ref="A40:C40"/>
    <mergeCell ref="A41:C41"/>
    <mergeCell ref="D41:E41"/>
    <mergeCell ref="A42:C42"/>
    <mergeCell ref="D42:E42"/>
    <mergeCell ref="A43:E43"/>
    <mergeCell ref="A2:A3"/>
    <mergeCell ref="B2:B3"/>
  </mergeCells>
  <pageMargins left="0.7" right="0.7" top="0.75" bottom="0.75" header="0.3" footer="0.3"/>
  <pageSetup paperSize="9" scale="91" fitToHeight="0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4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4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秋秋</cp:lastModifiedBy>
  <dcterms:created xsi:type="dcterms:W3CDTF">2023-05-12T11:15:00Z</dcterms:created>
  <dcterms:modified xsi:type="dcterms:W3CDTF">2025-02-12T03:25:12Z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2052-12.1.0.19770</vt:lpwstr>
  </property>
  <property fmtid="{D5CDD505-2E9C-101B-9397-08002B2CF9AE}" pid="3" name="ICV">
    <vt:lpwstr>3011EA8785114403BEEACA57AA112C35_12</vt:lpwstr>
  </property>
</Properties>
</file>