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<sst xmlns="http://schemas.openxmlformats.org/spreadsheetml/2006/main" count="104" uniqueCount="54">
  <si>
    <t>附件1：电梯维保费、年检费报价表</t>
  </si>
  <si>
    <t>直梯报价表</t>
  </si>
  <si>
    <t>序号</t>
  </si>
  <si>
    <t>楼号</t>
  </si>
  <si>
    <t>品牌</t>
  </si>
  <si>
    <t>数量</t>
  </si>
  <si>
    <t>维保费(元/年/台）</t>
  </si>
  <si>
    <t>年检费(元/年/台）</t>
  </si>
  <si>
    <t>上控单价（元/年/台）</t>
  </si>
  <si>
    <t>单价报价（元/年/台）</t>
  </si>
  <si>
    <t>YT4</t>
  </si>
  <si>
    <t>奥的斯</t>
  </si>
  <si>
    <t>YT5</t>
  </si>
  <si>
    <t>YT6</t>
  </si>
  <si>
    <t>YT1</t>
  </si>
  <si>
    <t>YT2</t>
  </si>
  <si>
    <t>YT3</t>
  </si>
  <si>
    <t>YT9</t>
  </si>
  <si>
    <t>YT10</t>
  </si>
  <si>
    <t>KT1</t>
  </si>
  <si>
    <t>KT2</t>
  </si>
  <si>
    <t>YT7</t>
  </si>
  <si>
    <t>YT8</t>
  </si>
  <si>
    <t>KT3</t>
  </si>
  <si>
    <t>KT4</t>
  </si>
  <si>
    <t>KT5</t>
  </si>
  <si>
    <t>KT6</t>
  </si>
  <si>
    <t>KT7</t>
  </si>
  <si>
    <t>KT8</t>
  </si>
  <si>
    <t>KT9</t>
  </si>
  <si>
    <t>KT10</t>
  </si>
  <si>
    <t>KT11</t>
  </si>
  <si>
    <t>KT12</t>
  </si>
  <si>
    <t>KT13</t>
  </si>
  <si>
    <t>KT14</t>
  </si>
  <si>
    <t>KT15</t>
  </si>
  <si>
    <t>HT1</t>
  </si>
  <si>
    <t>HT2</t>
  </si>
  <si>
    <t>YT11</t>
  </si>
  <si>
    <t>每年上控合价（元）</t>
  </si>
  <si>
    <t xml:space="preserve">3年上控总价（元）
</t>
  </si>
  <si>
    <t>每年总价合计（元）</t>
  </si>
  <si>
    <t>3年总价合计（元）</t>
  </si>
  <si>
    <t>扶梯报价表</t>
  </si>
  <si>
    <t>FT1a(右)</t>
  </si>
  <si>
    <t>FT2a(右)</t>
  </si>
  <si>
    <t>FT3a(右)</t>
  </si>
  <si>
    <t>FT4a(右)</t>
  </si>
  <si>
    <t>FT5a(右)</t>
  </si>
  <si>
    <t>FT6a(右)</t>
  </si>
  <si>
    <t>FT7a(右)</t>
  </si>
  <si>
    <t>FT8a(右)</t>
  </si>
  <si>
    <t>3年上控总价（元）</t>
  </si>
  <si>
    <t xml:space="preserve">备注：
1、直梯和扶梯的报价超过各项上控价则报价视为无效处理。
2、直梯和扶梯的维保费均按季度结算，年检费在提供年检相关文件后结算。
3、上述费用包含一切人工费、安装费、税费、运费等费用，不再额外收费。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</si>
</sst>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77" fontId="6" fillId="0" borderId="9" xfId="0" applyNumberFormat="1" applyFont="1" applyBorder="1" applyAlignment="1">
      <alignment horizontal="center" vertical="center" wrapText="1"/>
    </xf>
    <xf numFmtId="177" fontId="6" fillId="0" borderId="10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3"/>
  <sheetViews>
    <sheetView tabSelected="1" workbookViewId="0">
      <selection activeCell="A52" sqref="A52:H53"/>
    </sheetView>
  </sheetViews>
  <sheetFormatPr defaultColWidth="9" defaultRowHeight="14.4" outlineLevelCol="7"/>
  <cols>
    <col min="1" max="1" width="10" customWidth="1"/>
    <col min="2" max="2" width="13.8796296296296" customWidth="1"/>
    <col min="5" max="5" width="12.5" customWidth="1"/>
    <col min="6" max="7" width="11.5" customWidth="1"/>
    <col min="8" max="8" width="11.4444444444444" customWidth="1"/>
  </cols>
  <sheetData>
    <row r="1" ht="30" customHeight="1" spans="1:7">
      <c r="A1" s="1" t="s">
        <v>0</v>
      </c>
      <c r="B1" s="2"/>
      <c r="C1" s="2"/>
      <c r="D1" s="2"/>
      <c r="E1" s="2"/>
      <c r="F1" s="2"/>
      <c r="G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1" customHeight="1" spans="1:8">
      <c r="A3" s="4" t="s">
        <v>2</v>
      </c>
      <c r="B3" s="5" t="s">
        <v>3</v>
      </c>
      <c r="C3" s="6" t="s">
        <v>4</v>
      </c>
      <c r="D3" s="7" t="s">
        <v>5</v>
      </c>
      <c r="E3" s="8" t="s">
        <v>6</v>
      </c>
      <c r="F3" s="9"/>
      <c r="G3" s="10" t="s">
        <v>7</v>
      </c>
      <c r="H3" s="11"/>
    </row>
    <row r="4" ht="77" customHeight="1" spans="1:8">
      <c r="A4" s="12"/>
      <c r="B4" s="13"/>
      <c r="C4" s="8"/>
      <c r="D4" s="14"/>
      <c r="E4" s="15" t="s">
        <v>8</v>
      </c>
      <c r="F4" s="16" t="s">
        <v>9</v>
      </c>
      <c r="G4" s="16" t="s">
        <v>8</v>
      </c>
      <c r="H4" s="17" t="s">
        <v>9</v>
      </c>
    </row>
    <row r="5" ht="15.6" spans="1:8">
      <c r="A5" s="18">
        <v>1</v>
      </c>
      <c r="B5" s="15" t="s">
        <v>10</v>
      </c>
      <c r="C5" s="19" t="s">
        <v>11</v>
      </c>
      <c r="D5" s="19">
        <v>1</v>
      </c>
      <c r="E5" s="20">
        <v>6720</v>
      </c>
      <c r="F5" s="21"/>
      <c r="G5" s="21">
        <v>1050</v>
      </c>
      <c r="H5" s="22"/>
    </row>
    <row r="6" ht="15.6" spans="1:8">
      <c r="A6" s="18">
        <v>2</v>
      </c>
      <c r="B6" s="15" t="s">
        <v>12</v>
      </c>
      <c r="C6" s="19" t="s">
        <v>11</v>
      </c>
      <c r="D6" s="19">
        <v>1</v>
      </c>
      <c r="E6" s="20">
        <v>6720</v>
      </c>
      <c r="F6" s="21"/>
      <c r="G6" s="21">
        <v>1050</v>
      </c>
      <c r="H6" s="22"/>
    </row>
    <row r="7" ht="15.6" spans="1:8">
      <c r="A7" s="18">
        <v>3</v>
      </c>
      <c r="B7" s="15" t="s">
        <v>13</v>
      </c>
      <c r="C7" s="19" t="s">
        <v>11</v>
      </c>
      <c r="D7" s="19">
        <v>1</v>
      </c>
      <c r="E7" s="20">
        <v>6720</v>
      </c>
      <c r="F7" s="21"/>
      <c r="G7" s="21">
        <v>1050</v>
      </c>
      <c r="H7" s="22"/>
    </row>
    <row r="8" ht="15.6" spans="1:8">
      <c r="A8" s="18">
        <v>4</v>
      </c>
      <c r="B8" s="15" t="s">
        <v>14</v>
      </c>
      <c r="C8" s="19" t="s">
        <v>11</v>
      </c>
      <c r="D8" s="19">
        <v>1</v>
      </c>
      <c r="E8" s="20">
        <v>6720</v>
      </c>
      <c r="F8" s="21"/>
      <c r="G8" s="21">
        <v>1050</v>
      </c>
      <c r="H8" s="22"/>
    </row>
    <row r="9" ht="15.6" spans="1:8">
      <c r="A9" s="18">
        <v>5</v>
      </c>
      <c r="B9" s="15" t="s">
        <v>15</v>
      </c>
      <c r="C9" s="19" t="s">
        <v>11</v>
      </c>
      <c r="D9" s="19">
        <v>1</v>
      </c>
      <c r="E9" s="20">
        <v>6720</v>
      </c>
      <c r="F9" s="21"/>
      <c r="G9" s="21">
        <v>1050</v>
      </c>
      <c r="H9" s="22"/>
    </row>
    <row r="10" ht="15.6" spans="1:8">
      <c r="A10" s="18">
        <v>6</v>
      </c>
      <c r="B10" s="15" t="s">
        <v>16</v>
      </c>
      <c r="C10" s="19" t="s">
        <v>11</v>
      </c>
      <c r="D10" s="19">
        <v>1</v>
      </c>
      <c r="E10" s="20">
        <v>6720</v>
      </c>
      <c r="F10" s="21"/>
      <c r="G10" s="21">
        <v>1050</v>
      </c>
      <c r="H10" s="22"/>
    </row>
    <row r="11" ht="15.6" spans="1:8">
      <c r="A11" s="18">
        <v>7</v>
      </c>
      <c r="B11" s="15" t="s">
        <v>17</v>
      </c>
      <c r="C11" s="19" t="s">
        <v>11</v>
      </c>
      <c r="D11" s="19">
        <v>1</v>
      </c>
      <c r="E11" s="20">
        <v>6720</v>
      </c>
      <c r="F11" s="21"/>
      <c r="G11" s="21">
        <v>1050</v>
      </c>
      <c r="H11" s="22"/>
    </row>
    <row r="12" ht="15.6" spans="1:8">
      <c r="A12" s="18">
        <v>8</v>
      </c>
      <c r="B12" s="15" t="s">
        <v>18</v>
      </c>
      <c r="C12" s="19" t="s">
        <v>11</v>
      </c>
      <c r="D12" s="19">
        <v>1</v>
      </c>
      <c r="E12" s="20">
        <v>6720</v>
      </c>
      <c r="F12" s="21"/>
      <c r="G12" s="21">
        <v>1050</v>
      </c>
      <c r="H12" s="22"/>
    </row>
    <row r="13" ht="15.6" spans="1:8">
      <c r="A13" s="18">
        <v>9</v>
      </c>
      <c r="B13" s="15" t="s">
        <v>19</v>
      </c>
      <c r="C13" s="19" t="s">
        <v>11</v>
      </c>
      <c r="D13" s="19">
        <v>1</v>
      </c>
      <c r="E13" s="20">
        <v>6720</v>
      </c>
      <c r="F13" s="21"/>
      <c r="G13" s="21">
        <v>1050</v>
      </c>
      <c r="H13" s="22"/>
    </row>
    <row r="14" ht="15.6" spans="1:8">
      <c r="A14" s="18">
        <v>10</v>
      </c>
      <c r="B14" s="15" t="s">
        <v>20</v>
      </c>
      <c r="C14" s="19" t="s">
        <v>11</v>
      </c>
      <c r="D14" s="19">
        <v>1</v>
      </c>
      <c r="E14" s="20">
        <v>6720</v>
      </c>
      <c r="F14" s="21"/>
      <c r="G14" s="21">
        <v>1050</v>
      </c>
      <c r="H14" s="22"/>
    </row>
    <row r="15" ht="15.6" spans="1:8">
      <c r="A15" s="18">
        <v>11</v>
      </c>
      <c r="B15" s="15" t="s">
        <v>21</v>
      </c>
      <c r="C15" s="19" t="s">
        <v>11</v>
      </c>
      <c r="D15" s="19">
        <v>1</v>
      </c>
      <c r="E15" s="20">
        <v>6720</v>
      </c>
      <c r="F15" s="21"/>
      <c r="G15" s="21">
        <v>1050</v>
      </c>
      <c r="H15" s="22"/>
    </row>
    <row r="16" ht="15.6" spans="1:8">
      <c r="A16" s="18">
        <v>12</v>
      </c>
      <c r="B16" s="15" t="s">
        <v>22</v>
      </c>
      <c r="C16" s="19" t="s">
        <v>11</v>
      </c>
      <c r="D16" s="19">
        <v>1</v>
      </c>
      <c r="E16" s="20">
        <v>6720</v>
      </c>
      <c r="F16" s="21"/>
      <c r="G16" s="21">
        <v>1050</v>
      </c>
      <c r="H16" s="22"/>
    </row>
    <row r="17" ht="15.6" spans="1:8">
      <c r="A17" s="18">
        <v>13</v>
      </c>
      <c r="B17" s="15" t="s">
        <v>23</v>
      </c>
      <c r="C17" s="19" t="s">
        <v>11</v>
      </c>
      <c r="D17" s="19">
        <v>1</v>
      </c>
      <c r="E17" s="20">
        <v>5417.5</v>
      </c>
      <c r="F17" s="21"/>
      <c r="G17" s="21">
        <v>600</v>
      </c>
      <c r="H17" s="22"/>
    </row>
    <row r="18" ht="15.6" spans="1:8">
      <c r="A18" s="18">
        <v>14</v>
      </c>
      <c r="B18" s="15" t="s">
        <v>24</v>
      </c>
      <c r="C18" s="19" t="s">
        <v>11</v>
      </c>
      <c r="D18" s="19">
        <v>1</v>
      </c>
      <c r="E18" s="20">
        <v>5417.5</v>
      </c>
      <c r="F18" s="21"/>
      <c r="G18" s="21">
        <v>600</v>
      </c>
      <c r="H18" s="22"/>
    </row>
    <row r="19" ht="15.6" spans="1:8">
      <c r="A19" s="18">
        <v>15</v>
      </c>
      <c r="B19" s="15" t="s">
        <v>25</v>
      </c>
      <c r="C19" s="19" t="s">
        <v>11</v>
      </c>
      <c r="D19" s="19">
        <v>1</v>
      </c>
      <c r="E19" s="20">
        <v>5567.5</v>
      </c>
      <c r="F19" s="21"/>
      <c r="G19" s="21">
        <v>600</v>
      </c>
      <c r="H19" s="22"/>
    </row>
    <row r="20" ht="15.6" spans="1:8">
      <c r="A20" s="18">
        <v>16</v>
      </c>
      <c r="B20" s="15" t="s">
        <v>26</v>
      </c>
      <c r="C20" s="19" t="s">
        <v>11</v>
      </c>
      <c r="D20" s="19">
        <v>1</v>
      </c>
      <c r="E20" s="20">
        <v>5567.5</v>
      </c>
      <c r="F20" s="21"/>
      <c r="G20" s="21">
        <v>600</v>
      </c>
      <c r="H20" s="22"/>
    </row>
    <row r="21" ht="15.6" spans="1:8">
      <c r="A21" s="18">
        <v>17</v>
      </c>
      <c r="B21" s="15" t="s">
        <v>27</v>
      </c>
      <c r="C21" s="19" t="s">
        <v>11</v>
      </c>
      <c r="D21" s="19">
        <v>1</v>
      </c>
      <c r="E21" s="20">
        <v>5567.5</v>
      </c>
      <c r="F21" s="21"/>
      <c r="G21" s="21">
        <v>600</v>
      </c>
      <c r="H21" s="22"/>
    </row>
    <row r="22" ht="15.6" spans="1:8">
      <c r="A22" s="18">
        <v>18</v>
      </c>
      <c r="B22" s="15" t="s">
        <v>28</v>
      </c>
      <c r="C22" s="19" t="s">
        <v>11</v>
      </c>
      <c r="D22" s="19">
        <v>1</v>
      </c>
      <c r="E22" s="20">
        <v>5567.5</v>
      </c>
      <c r="F22" s="21"/>
      <c r="G22" s="21">
        <v>600</v>
      </c>
      <c r="H22" s="22"/>
    </row>
    <row r="23" ht="15.6" spans="1:8">
      <c r="A23" s="18">
        <v>19</v>
      </c>
      <c r="B23" s="15" t="s">
        <v>29</v>
      </c>
      <c r="C23" s="19" t="s">
        <v>11</v>
      </c>
      <c r="D23" s="19">
        <v>1</v>
      </c>
      <c r="E23" s="20">
        <v>5567.5</v>
      </c>
      <c r="F23" s="21"/>
      <c r="G23" s="21">
        <v>600</v>
      </c>
      <c r="H23" s="22"/>
    </row>
    <row r="24" ht="15.6" spans="1:8">
      <c r="A24" s="18">
        <v>20</v>
      </c>
      <c r="B24" s="15" t="s">
        <v>30</v>
      </c>
      <c r="C24" s="19" t="s">
        <v>11</v>
      </c>
      <c r="D24" s="19">
        <v>1</v>
      </c>
      <c r="E24" s="20">
        <v>5567.5</v>
      </c>
      <c r="F24" s="21"/>
      <c r="G24" s="21">
        <v>600</v>
      </c>
      <c r="H24" s="22"/>
    </row>
    <row r="25" ht="15.6" spans="1:8">
      <c r="A25" s="18">
        <v>21</v>
      </c>
      <c r="B25" s="15" t="s">
        <v>31</v>
      </c>
      <c r="C25" s="19" t="s">
        <v>11</v>
      </c>
      <c r="D25" s="19">
        <v>1</v>
      </c>
      <c r="E25" s="20">
        <v>5567.5</v>
      </c>
      <c r="F25" s="21"/>
      <c r="G25" s="21">
        <v>600</v>
      </c>
      <c r="H25" s="22"/>
    </row>
    <row r="26" ht="15.6" spans="1:8">
      <c r="A26" s="18">
        <v>22</v>
      </c>
      <c r="B26" s="15" t="s">
        <v>32</v>
      </c>
      <c r="C26" s="15" t="s">
        <v>11</v>
      </c>
      <c r="D26" s="15">
        <v>1</v>
      </c>
      <c r="E26" s="20">
        <v>5417.5</v>
      </c>
      <c r="F26" s="21"/>
      <c r="G26" s="21">
        <v>600</v>
      </c>
      <c r="H26" s="22"/>
    </row>
    <row r="27" ht="15.6" spans="1:8">
      <c r="A27" s="18">
        <v>23</v>
      </c>
      <c r="B27" s="15" t="s">
        <v>33</v>
      </c>
      <c r="C27" s="15" t="s">
        <v>11</v>
      </c>
      <c r="D27" s="15">
        <v>1</v>
      </c>
      <c r="E27" s="20">
        <v>5417.5</v>
      </c>
      <c r="F27" s="21"/>
      <c r="G27" s="21">
        <v>600</v>
      </c>
      <c r="H27" s="22"/>
    </row>
    <row r="28" ht="15.6" spans="1:8">
      <c r="A28" s="18">
        <v>24</v>
      </c>
      <c r="B28" s="15" t="s">
        <v>34</v>
      </c>
      <c r="C28" s="15" t="s">
        <v>11</v>
      </c>
      <c r="D28" s="15">
        <v>1</v>
      </c>
      <c r="E28" s="20">
        <v>5567.5</v>
      </c>
      <c r="F28" s="21"/>
      <c r="G28" s="21">
        <v>600</v>
      </c>
      <c r="H28" s="22"/>
    </row>
    <row r="29" ht="15.6" spans="1:8">
      <c r="A29" s="18">
        <v>25</v>
      </c>
      <c r="B29" s="15" t="s">
        <v>35</v>
      </c>
      <c r="C29" s="15" t="s">
        <v>11</v>
      </c>
      <c r="D29" s="15">
        <v>1</v>
      </c>
      <c r="E29" s="20">
        <v>5417.5</v>
      </c>
      <c r="F29" s="21"/>
      <c r="G29" s="21">
        <v>600</v>
      </c>
      <c r="H29" s="22"/>
    </row>
    <row r="30" ht="15.6" spans="1:8">
      <c r="A30" s="18">
        <v>26</v>
      </c>
      <c r="B30" s="15" t="s">
        <v>36</v>
      </c>
      <c r="C30" s="15" t="s">
        <v>11</v>
      </c>
      <c r="D30" s="15">
        <v>1</v>
      </c>
      <c r="E30" s="20">
        <v>5417.5</v>
      </c>
      <c r="F30" s="21"/>
      <c r="G30" s="21">
        <v>600</v>
      </c>
      <c r="H30" s="22"/>
    </row>
    <row r="31" ht="15.6" spans="1:8">
      <c r="A31" s="18">
        <v>27</v>
      </c>
      <c r="B31" s="15" t="s">
        <v>37</v>
      </c>
      <c r="C31" s="15" t="s">
        <v>11</v>
      </c>
      <c r="D31" s="15">
        <v>1</v>
      </c>
      <c r="E31" s="20">
        <v>5417.5</v>
      </c>
      <c r="F31" s="21"/>
      <c r="G31" s="21">
        <v>600</v>
      </c>
      <c r="H31" s="22"/>
    </row>
    <row r="32" ht="15.6" spans="1:8">
      <c r="A32" s="18">
        <v>28</v>
      </c>
      <c r="B32" s="15" t="s">
        <v>38</v>
      </c>
      <c r="C32" s="15" t="s">
        <v>11</v>
      </c>
      <c r="D32" s="15">
        <v>1</v>
      </c>
      <c r="E32" s="20">
        <v>5417.5</v>
      </c>
      <c r="F32" s="21"/>
      <c r="G32" s="21">
        <v>600</v>
      </c>
      <c r="H32" s="22"/>
    </row>
    <row r="33" ht="18" customHeight="1" spans="1:8">
      <c r="A33" s="23" t="s">
        <v>39</v>
      </c>
      <c r="B33" s="24"/>
      <c r="C33" s="24"/>
      <c r="D33" s="25"/>
      <c r="E33" s="26">
        <f>SUM(E5:E32)</f>
        <v>168520</v>
      </c>
      <c r="F33" s="27"/>
      <c r="G33" s="26">
        <f>SUM(G5:G32)</f>
        <v>22200</v>
      </c>
      <c r="H33" s="27"/>
    </row>
    <row r="34" ht="24" customHeight="1" spans="1:8">
      <c r="A34" s="28" t="s">
        <v>40</v>
      </c>
      <c r="B34" s="29"/>
      <c r="C34" s="29"/>
      <c r="D34" s="30"/>
      <c r="E34" s="26">
        <f>E33*3</f>
        <v>505560</v>
      </c>
      <c r="F34" s="27"/>
      <c r="G34" s="26">
        <f>G33*3</f>
        <v>66600</v>
      </c>
      <c r="H34" s="27"/>
    </row>
    <row r="35" ht="22" customHeight="1" spans="1:8">
      <c r="A35" s="31" t="s">
        <v>41</v>
      </c>
      <c r="B35" s="32"/>
      <c r="C35" s="32"/>
      <c r="D35" s="33"/>
      <c r="E35" s="34"/>
      <c r="F35" s="35"/>
      <c r="G35" s="34"/>
      <c r="H35" s="35"/>
    </row>
    <row r="36" ht="22" customHeight="1" spans="1:8">
      <c r="A36" s="31" t="s">
        <v>42</v>
      </c>
      <c r="B36" s="32"/>
      <c r="C36" s="32"/>
      <c r="D36" s="33"/>
      <c r="E36" s="34"/>
      <c r="F36" s="35"/>
      <c r="G36" s="34"/>
      <c r="H36" s="35"/>
    </row>
    <row r="37" ht="23" customHeight="1" spans="1:7">
      <c r="A37" s="36" t="s">
        <v>43</v>
      </c>
      <c r="B37" s="36"/>
      <c r="C37" s="36"/>
      <c r="D37" s="36"/>
      <c r="E37" s="36"/>
      <c r="F37" s="36"/>
      <c r="G37" s="36"/>
    </row>
    <row r="38" ht="15.6" spans="1:8">
      <c r="A38" s="37" t="s">
        <v>2</v>
      </c>
      <c r="B38" s="38" t="s">
        <v>3</v>
      </c>
      <c r="C38" s="38" t="s">
        <v>4</v>
      </c>
      <c r="D38" s="38" t="s">
        <v>5</v>
      </c>
      <c r="E38" s="39" t="s">
        <v>6</v>
      </c>
      <c r="F38" s="40"/>
      <c r="G38" s="41" t="s">
        <v>7</v>
      </c>
      <c r="H38" s="42"/>
    </row>
    <row r="39" ht="75" customHeight="1" spans="1:8">
      <c r="A39" s="12"/>
      <c r="B39" s="13"/>
      <c r="C39" s="13"/>
      <c r="D39" s="13"/>
      <c r="E39" s="43" t="s">
        <v>8</v>
      </c>
      <c r="F39" s="44" t="s">
        <v>9</v>
      </c>
      <c r="G39" s="44" t="s">
        <v>8</v>
      </c>
      <c r="H39" s="45" t="s">
        <v>9</v>
      </c>
    </row>
    <row r="40" ht="15.6" spans="1:8">
      <c r="A40" s="18">
        <v>1</v>
      </c>
      <c r="B40" s="43" t="s">
        <v>44</v>
      </c>
      <c r="C40" s="15" t="s">
        <v>11</v>
      </c>
      <c r="D40" s="46">
        <v>1</v>
      </c>
      <c r="E40" s="47">
        <v>6096.88</v>
      </c>
      <c r="F40" s="48"/>
      <c r="G40" s="48">
        <v>500</v>
      </c>
      <c r="H40" s="22"/>
    </row>
    <row r="41" ht="15.6" spans="1:8">
      <c r="A41" s="18">
        <v>2</v>
      </c>
      <c r="B41" s="43" t="s">
        <v>45</v>
      </c>
      <c r="C41" s="15" t="s">
        <v>11</v>
      </c>
      <c r="D41" s="46">
        <v>1</v>
      </c>
      <c r="E41" s="47">
        <v>6096.88</v>
      </c>
      <c r="F41" s="48"/>
      <c r="G41" s="48">
        <v>500</v>
      </c>
      <c r="H41" s="22"/>
    </row>
    <row r="42" ht="15.6" spans="1:8">
      <c r="A42" s="18">
        <v>3</v>
      </c>
      <c r="B42" s="43" t="s">
        <v>46</v>
      </c>
      <c r="C42" s="15" t="s">
        <v>11</v>
      </c>
      <c r="D42" s="46">
        <v>1</v>
      </c>
      <c r="E42" s="47">
        <v>6096.88</v>
      </c>
      <c r="F42" s="48"/>
      <c r="G42" s="48">
        <v>500</v>
      </c>
      <c r="H42" s="22"/>
    </row>
    <row r="43" ht="15.6" spans="1:8">
      <c r="A43" s="18">
        <v>4</v>
      </c>
      <c r="B43" s="43" t="s">
        <v>47</v>
      </c>
      <c r="C43" s="15" t="s">
        <v>11</v>
      </c>
      <c r="D43" s="46">
        <v>1</v>
      </c>
      <c r="E43" s="47">
        <v>6096.88</v>
      </c>
      <c r="F43" s="48"/>
      <c r="G43" s="48">
        <v>500</v>
      </c>
      <c r="H43" s="22"/>
    </row>
    <row r="44" ht="15.6" spans="1:8">
      <c r="A44" s="18">
        <v>5</v>
      </c>
      <c r="B44" s="43" t="s">
        <v>48</v>
      </c>
      <c r="C44" s="15" t="s">
        <v>11</v>
      </c>
      <c r="D44" s="46">
        <v>1</v>
      </c>
      <c r="E44" s="47">
        <v>6096.88</v>
      </c>
      <c r="F44" s="48"/>
      <c r="G44" s="48">
        <v>500</v>
      </c>
      <c r="H44" s="22"/>
    </row>
    <row r="45" ht="15.6" spans="1:8">
      <c r="A45" s="18">
        <v>6</v>
      </c>
      <c r="B45" s="43" t="s">
        <v>49</v>
      </c>
      <c r="C45" s="15" t="s">
        <v>11</v>
      </c>
      <c r="D45" s="46">
        <v>1</v>
      </c>
      <c r="E45" s="47">
        <v>6096.88</v>
      </c>
      <c r="F45" s="48"/>
      <c r="G45" s="48">
        <v>500</v>
      </c>
      <c r="H45" s="22"/>
    </row>
    <row r="46" ht="15.6" spans="1:8">
      <c r="A46" s="18">
        <v>7</v>
      </c>
      <c r="B46" s="43" t="s">
        <v>50</v>
      </c>
      <c r="C46" s="15" t="s">
        <v>11</v>
      </c>
      <c r="D46" s="46">
        <v>1</v>
      </c>
      <c r="E46" s="47">
        <v>6096.88</v>
      </c>
      <c r="F46" s="48"/>
      <c r="G46" s="48">
        <v>500</v>
      </c>
      <c r="H46" s="22"/>
    </row>
    <row r="47" ht="15.6" spans="1:8">
      <c r="A47" s="37">
        <v>8</v>
      </c>
      <c r="B47" s="43" t="s">
        <v>51</v>
      </c>
      <c r="C47" s="15" t="s">
        <v>11</v>
      </c>
      <c r="D47" s="46">
        <v>1</v>
      </c>
      <c r="E47" s="47">
        <v>6096.88</v>
      </c>
      <c r="F47" s="48"/>
      <c r="G47" s="48">
        <v>500</v>
      </c>
      <c r="H47" s="22"/>
    </row>
    <row r="48" ht="29" customHeight="1" spans="1:8">
      <c r="A48" s="49" t="s">
        <v>39</v>
      </c>
      <c r="B48" s="50"/>
      <c r="C48" s="50"/>
      <c r="D48" s="51"/>
      <c r="E48" s="52">
        <f>SUM(E40:E47)</f>
        <v>48775.04</v>
      </c>
      <c r="F48" s="53"/>
      <c r="G48" s="54">
        <f>SUM(G40:G47)</f>
        <v>4000</v>
      </c>
      <c r="H48" s="27"/>
    </row>
    <row r="49" ht="31" customHeight="1" spans="1:8">
      <c r="A49" s="55" t="s">
        <v>52</v>
      </c>
      <c r="B49" s="56"/>
      <c r="C49" s="56"/>
      <c r="D49" s="57"/>
      <c r="E49" s="52">
        <f>E48*3</f>
        <v>146325.12</v>
      </c>
      <c r="F49" s="53"/>
      <c r="G49" s="54">
        <f>G48*3</f>
        <v>12000</v>
      </c>
      <c r="H49" s="27"/>
    </row>
    <row r="50" customFormat="1" ht="22" customHeight="1" spans="1:8">
      <c r="A50" s="31" t="s">
        <v>41</v>
      </c>
      <c r="B50" s="32"/>
      <c r="C50" s="32"/>
      <c r="D50" s="33"/>
      <c r="E50" s="34"/>
      <c r="F50" s="35"/>
      <c r="G50" s="34"/>
      <c r="H50" s="35"/>
    </row>
    <row r="51" customFormat="1" ht="22" customHeight="1" spans="1:8">
      <c r="A51" s="58" t="s">
        <v>42</v>
      </c>
      <c r="B51" s="59"/>
      <c r="C51" s="59"/>
      <c r="D51" s="60"/>
      <c r="E51" s="61"/>
      <c r="F51" s="62"/>
      <c r="G51" s="61"/>
      <c r="H51" s="62"/>
    </row>
    <row r="52" spans="1:8">
      <c r="A52" s="63" t="s">
        <v>53</v>
      </c>
      <c r="B52" s="63"/>
      <c r="C52" s="63"/>
      <c r="D52" s="63"/>
      <c r="E52" s="63"/>
      <c r="F52" s="63"/>
      <c r="G52" s="63"/>
      <c r="H52" s="63"/>
    </row>
    <row r="53" ht="63" customHeight="1" spans="1:8">
      <c r="A53" s="63"/>
      <c r="B53" s="63"/>
      <c r="C53" s="63"/>
      <c r="D53" s="63"/>
      <c r="E53" s="63"/>
      <c r="F53" s="63"/>
      <c r="G53" s="63"/>
      <c r="H53" s="63"/>
    </row>
  </sheetData>
  <mergeCells count="40">
    <mergeCell ref="A1:G1"/>
    <mergeCell ref="A2:H2"/>
    <mergeCell ref="E3:F3"/>
    <mergeCell ref="G3:H3"/>
    <mergeCell ref="A33:D33"/>
    <mergeCell ref="E33:F33"/>
    <mergeCell ref="G33:H33"/>
    <mergeCell ref="A34:D34"/>
    <mergeCell ref="E34:F34"/>
    <mergeCell ref="G34:H34"/>
    <mergeCell ref="A35:D35"/>
    <mergeCell ref="E35:F35"/>
    <mergeCell ref="G35:H35"/>
    <mergeCell ref="A36:D36"/>
    <mergeCell ref="E36:F36"/>
    <mergeCell ref="G36:H36"/>
    <mergeCell ref="A37:G37"/>
    <mergeCell ref="E38:F38"/>
    <mergeCell ref="G38:H38"/>
    <mergeCell ref="A48:D48"/>
    <mergeCell ref="E48:F48"/>
    <mergeCell ref="G48:H48"/>
    <mergeCell ref="A49:D49"/>
    <mergeCell ref="E49:F49"/>
    <mergeCell ref="G49:H49"/>
    <mergeCell ref="A50:D50"/>
    <mergeCell ref="E50:F50"/>
    <mergeCell ref="G50:H50"/>
    <mergeCell ref="A51:D51"/>
    <mergeCell ref="E51:F51"/>
    <mergeCell ref="G51:H51"/>
    <mergeCell ref="A3:A4"/>
    <mergeCell ref="A38:A39"/>
    <mergeCell ref="B3:B4"/>
    <mergeCell ref="B38:B39"/>
    <mergeCell ref="C3:C4"/>
    <mergeCell ref="C38:C39"/>
    <mergeCell ref="D3:D4"/>
    <mergeCell ref="D38:D39"/>
    <mergeCell ref="A52:H53"/>
  </mergeCells>
  <pageMargins left="0.7" right="0.7" top="0.75" bottom="0.75" header="0.3" footer="0.3"/>
  <pageSetup paperSize="9" scale="8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秋秋</cp:lastModifiedBy>
  <dcterms:created xsi:type="dcterms:W3CDTF">2023-05-12T11:15:00Z</dcterms:created>
  <dcterms:modified xsi:type="dcterms:W3CDTF">2025-02-12T03:20:16Z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26211ED944924491A228DBEAA59B17E2_12</vt:lpwstr>
  </property>
</Properties>
</file>