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720" windowHeight="135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<sst xmlns="http://schemas.openxmlformats.org/spreadsheetml/2006/main" count="47" uniqueCount="43">
  <si>
    <t>中山大学附属第一医院广西医院消防设施设备维护保养服务需求报价表</t>
  </si>
  <si>
    <t>一、每年消防系统常用设备报价表（详见附件2）</t>
  </si>
  <si>
    <t>名称</t>
  </si>
  <si>
    <r>
      <rPr>
        <b/>
        <sz val="10"/>
        <color theme="1"/>
        <rFont val="宋体"/>
        <charset val="134"/>
      </rPr>
      <t>预计每年维修数量</t>
    </r>
    <r>
      <rPr>
        <b/>
        <sz val="10"/>
        <color theme="1"/>
        <rFont val="宋体"/>
        <charset val="134"/>
      </rPr>
      <t>（个）</t>
    </r>
  </si>
  <si>
    <t>上控单价（元）</t>
  </si>
  <si>
    <t>每年上控合价（元）</t>
  </si>
  <si>
    <t>报价（元）</t>
  </si>
  <si>
    <t>单价（元）</t>
  </si>
  <si>
    <t>合价（元）</t>
  </si>
  <si>
    <t>感烟探测器（北京利达）</t>
  </si>
  <si>
    <t>手动报警按钮（北京利达）</t>
  </si>
  <si>
    <t>感温探测器（北京利达）</t>
  </si>
  <si>
    <t>火灾显示盘（北京利达）</t>
  </si>
  <si>
    <t>室内消火栓箱（尺寸：500mm×600mm*210mm）</t>
  </si>
  <si>
    <t>DN100室外消火栓</t>
  </si>
  <si>
    <t>DM100水流指示器</t>
  </si>
  <si>
    <t>DM150水流指示器</t>
  </si>
  <si>
    <t>消火栓按钮(北京利达)</t>
  </si>
  <si>
    <t>消防软管卷盘（JPS0.8-19/25A）</t>
  </si>
  <si>
    <t>输入/输出模块（北京利达）</t>
  </si>
  <si>
    <t>集中电源集中控制型消防应急照明灯具（LD-ZFJCE8W-X4002 Y401）</t>
  </si>
  <si>
    <t>集中电源集中控制型消防应急标志灯具(LD-BLJC-1LRXOEⅡ 0.5W-B3201 单面壁挂 Y534)</t>
  </si>
  <si>
    <t>集中电源集中控制型消防应急标志灯具(LD-BLJC-1LRXOE Ⅱ 0.5W-B3201 单面壁挂 Y527)</t>
  </si>
  <si>
    <t>防火卷帘控制箱</t>
  </si>
  <si>
    <t>防火门闭门器</t>
  </si>
  <si>
    <t>消防备电电瓶12V24AH</t>
  </si>
  <si>
    <t>消防备电电瓶12V38AH</t>
  </si>
  <si>
    <t>水力警铃</t>
  </si>
  <si>
    <t>防火卷帘门备用电池（12V1.2Ah）</t>
  </si>
  <si>
    <t>声光报警器（北京利达）</t>
  </si>
  <si>
    <t>隔离模块（北京利达）</t>
  </si>
  <si>
    <t>每年合计（元）</t>
  </si>
  <si>
    <t>每年合计上控价（元）</t>
  </si>
  <si>
    <t>二、每年日常维护保养服务费（详见附件3、附件4）</t>
  </si>
  <si>
    <t>每年维护保养服务费合计（元）</t>
  </si>
  <si>
    <t>每年上控总价（元）</t>
  </si>
  <si>
    <t>三、每年合计（元）</t>
  </si>
  <si>
    <t>每年合计（元）
（备注：第一项总价+第二项总价）</t>
  </si>
  <si>
    <t>每年上控总价（元）
（备注：第一项上控总价+第二项上控总价）</t>
  </si>
  <si>
    <t>四、3年合计（元）</t>
  </si>
  <si>
    <t>三年总价（元）
（备注：第三项*3年）</t>
  </si>
  <si>
    <t>三年上控总价（元）</t>
  </si>
  <si>
    <t xml:space="preserve">备注：
1、第一项为包干单价，第二项为包干总价，响应供应商需考虑项目执行中可能发生事宜的费用，项目执行过程中不再增加任何费用。
2、所有费用按季度结算。
3、成交供应商需缴纳履约保证金，费用为：3年合同总价*2%（或5%，中小微企业按2%缴纳（需提供中小微企业证明），其它企业按5%缴纳）
</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</si>
</sst>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14"/>
      <color theme="1"/>
      <name val="宋体"/>
      <charset val="134"/>
      <scheme val="minor"/>
    </font>
    <font>
      <b/>
      <sz val="10"/>
      <color theme="1"/>
      <name val="宋体"/>
      <charset val="134"/>
    </font>
    <font>
      <b/>
      <sz val="11"/>
      <color theme="1"/>
      <name val="宋体"/>
      <charset val="134"/>
      <scheme val="minor"/>
    </font>
    <font>
      <b/>
      <sz val="10"/>
      <color theme="1"/>
      <name val="宋体"/>
      <charset val="134"/>
      <scheme val="minor"/>
    </font>
    <font>
      <sz val="10.5"/>
      <color theme="1"/>
      <name val="宋体"/>
      <charset val="134"/>
    </font>
    <font>
      <sz val="10.5"/>
      <name val="宋体"/>
      <charset val="134"/>
    </font>
    <font>
      <b/>
      <sz val="10.5"/>
      <color theme="1"/>
      <name val="宋体"/>
      <charset val="134"/>
    </font>
    <font>
      <b/>
      <sz val="10.5"/>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14"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5" applyNumberFormat="0" applyFill="0" applyAlignment="0" applyProtection="0">
      <alignment vertical="center"/>
    </xf>
    <xf numFmtId="0" fontId="15" fillId="0" borderId="15" applyNumberFormat="0" applyFill="0" applyAlignment="0" applyProtection="0">
      <alignment vertical="center"/>
    </xf>
    <xf numFmtId="0" fontId="16" fillId="0" borderId="16" applyNumberFormat="0" applyFill="0" applyAlignment="0" applyProtection="0">
      <alignment vertical="center"/>
    </xf>
    <xf numFmtId="0" fontId="16" fillId="0" borderId="0" applyNumberFormat="0" applyFill="0" applyBorder="0" applyAlignment="0" applyProtection="0">
      <alignment vertical="center"/>
    </xf>
    <xf numFmtId="0" fontId="17" fillId="3" borderId="17" applyNumberFormat="0" applyAlignment="0" applyProtection="0">
      <alignment vertical="center"/>
    </xf>
    <xf numFmtId="0" fontId="18" fillId="4" borderId="18" applyNumberFormat="0" applyAlignment="0" applyProtection="0">
      <alignment vertical="center"/>
    </xf>
    <xf numFmtId="0" fontId="19" fillId="4" borderId="17" applyNumberFormat="0" applyAlignment="0" applyProtection="0">
      <alignment vertical="center"/>
    </xf>
    <xf numFmtId="0" fontId="20" fillId="5" borderId="19" applyNumberFormat="0" applyAlignment="0" applyProtection="0">
      <alignment vertical="center"/>
    </xf>
    <xf numFmtId="0" fontId="21" fillId="0" borderId="20" applyNumberFormat="0" applyFill="0" applyAlignment="0" applyProtection="0">
      <alignment vertical="center"/>
    </xf>
    <xf numFmtId="0" fontId="22" fillId="0" borderId="21"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48">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0" fillId="0" borderId="4" xfId="0" applyBorder="1" applyAlignment="1">
      <alignment horizontal="center" vertical="center" wrapText="1"/>
    </xf>
    <xf numFmtId="0" fontId="2" fillId="0" borderId="5" xfId="0"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0" fillId="0" borderId="6" xfId="0" applyBorder="1" applyAlignment="1">
      <alignment horizontal="center" vertical="center" wrapText="1"/>
    </xf>
    <xf numFmtId="0" fontId="4" fillId="0" borderId="4" xfId="0" applyFont="1" applyBorder="1" applyAlignment="1">
      <alignment horizontal="center" vertical="center" wrapText="1"/>
    </xf>
    <xf numFmtId="0" fontId="4" fillId="0" borderId="7" xfId="0" applyFont="1" applyBorder="1" applyAlignment="1">
      <alignment horizontal="center" vertical="center" wrapText="1"/>
    </xf>
    <xf numFmtId="0" fontId="5" fillId="0" borderId="5" xfId="0" applyFont="1" applyBorder="1" applyAlignment="1">
      <alignment horizontal="center" vertical="center" wrapText="1"/>
    </xf>
    <xf numFmtId="176" fontId="5" fillId="0" borderId="5" xfId="0" applyNumberFormat="1" applyFont="1" applyBorder="1" applyAlignment="1">
      <alignment horizontal="center" vertical="center" wrapText="1"/>
    </xf>
    <xf numFmtId="0" fontId="0" fillId="0" borderId="5" xfId="0" applyBorder="1">
      <alignment vertical="center"/>
    </xf>
    <xf numFmtId="0" fontId="6" fillId="0" borderId="5" xfId="0" applyFont="1" applyBorder="1" applyAlignment="1">
      <alignment horizontal="center" vertical="center" wrapText="1"/>
    </xf>
    <xf numFmtId="176" fontId="6" fillId="0" borderId="5"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0" fillId="0" borderId="4" xfId="0" applyBorder="1" applyAlignment="1">
      <alignment horizontal="center" vertical="center"/>
    </xf>
    <xf numFmtId="0" fontId="5" fillId="0" borderId="7" xfId="0" applyFont="1" applyBorder="1" applyAlignment="1">
      <alignment horizontal="center" vertical="center" wrapText="1"/>
    </xf>
    <xf numFmtId="0" fontId="0" fillId="0" borderId="7" xfId="0" applyBorder="1" applyAlignment="1">
      <alignment horizontal="center" vertical="center"/>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 xfId="0" applyFont="1" applyBorder="1" applyAlignment="1">
      <alignment horizontal="center" vertical="center" wrapText="1"/>
    </xf>
    <xf numFmtId="0" fontId="7" fillId="0" borderId="3" xfId="0" applyFont="1" applyBorder="1" applyAlignment="1">
      <alignment horizontal="center" vertical="center" wrapText="1"/>
    </xf>
    <xf numFmtId="0" fontId="0" fillId="0" borderId="7" xfId="0"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176" fontId="7" fillId="0" borderId="5" xfId="0" applyNumberFormat="1" applyFont="1" applyBorder="1" applyAlignment="1">
      <alignment horizontal="center" vertical="center" wrapText="1"/>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0" fillId="0" borderId="5" xfId="0" applyBorder="1" applyAlignment="1">
      <alignment horizontal="center" vertical="center" wrapText="1"/>
    </xf>
    <xf numFmtId="0" fontId="0" fillId="0" borderId="5" xfId="0" applyBorder="1" applyAlignment="1">
      <alignment vertical="center" wrapText="1"/>
    </xf>
    <xf numFmtId="176" fontId="0" fillId="0" borderId="1" xfId="0" applyNumberFormat="1" applyBorder="1" applyAlignment="1">
      <alignment horizontal="center" vertical="center"/>
    </xf>
    <xf numFmtId="176" fontId="0" fillId="0" borderId="3" xfId="0" applyNumberFormat="1" applyBorder="1" applyAlignment="1">
      <alignment horizontal="center" vertical="center"/>
    </xf>
    <xf numFmtId="0" fontId="5" fillId="0" borderId="8" xfId="0" applyFont="1" applyBorder="1" applyAlignment="1">
      <alignment horizontal="center" vertical="center" wrapText="1"/>
    </xf>
    <xf numFmtId="0" fontId="5" fillId="0" borderId="10" xfId="0" applyFont="1" applyBorder="1" applyAlignment="1">
      <alignment horizontal="center" vertical="center" wrapText="1"/>
    </xf>
    <xf numFmtId="176" fontId="8" fillId="0" borderId="5" xfId="0" applyNumberFormat="1" applyFont="1" applyBorder="1" applyAlignment="1">
      <alignment horizontal="center" vertical="center" wrapText="1"/>
    </xf>
    <xf numFmtId="176" fontId="3" fillId="0" borderId="1" xfId="0" applyNumberFormat="1" applyFont="1" applyBorder="1" applyAlignment="1">
      <alignment horizontal="center" vertical="center"/>
    </xf>
    <xf numFmtId="0" fontId="5" fillId="0" borderId="11" xfId="0" applyFont="1" applyBorder="1" applyAlignment="1">
      <alignment horizontal="center" vertical="center" wrapText="1"/>
    </xf>
    <xf numFmtId="0" fontId="5" fillId="0" borderId="13" xfId="0" applyFont="1" applyBorder="1" applyAlignment="1">
      <alignment horizontal="center" vertical="center" wrapText="1"/>
    </xf>
    <xf numFmtId="176" fontId="8" fillId="0" borderId="1" xfId="0" applyNumberFormat="1" applyFont="1" applyBorder="1" applyAlignment="1">
      <alignment horizontal="center" vertical="center" wrapText="1"/>
    </xf>
    <xf numFmtId="176" fontId="8" fillId="0" borderId="3" xfId="0" applyNumberFormat="1" applyFont="1" applyBorder="1" applyAlignment="1">
      <alignment horizontal="center" vertical="center" wrapText="1"/>
    </xf>
    <xf numFmtId="176" fontId="3" fillId="0" borderId="3" xfId="0" applyNumberFormat="1" applyFont="1" applyBorder="1" applyAlignment="1">
      <alignment horizontal="center" vertical="center"/>
    </xf>
    <xf numFmtId="0" fontId="0" fillId="0" borderId="1" xfId="0"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7"/>
  <sheetViews>
    <sheetView tabSelected="1" zoomScale="90" zoomScaleNormal="90" workbookViewId="0">
      <selection activeCell="E40" sqref="E40"/>
    </sheetView>
  </sheetViews>
  <sheetFormatPr defaultColWidth="9" defaultRowHeight="14.4" outlineLevelCol="6"/>
  <cols>
    <col min="1" max="1" width="14.75" customWidth="1"/>
    <col min="2" max="2" width="24.8796296296296" customWidth="1"/>
    <col min="3" max="3" width="13.1296296296296" customWidth="1"/>
    <col min="4" max="4" width="14.25" style="1" customWidth="1"/>
    <col min="5" max="5" width="13.25" style="1" customWidth="1"/>
  </cols>
  <sheetData>
    <row r="1" ht="33" customHeight="1" spans="1:7">
      <c r="A1" s="2" t="s">
        <v>0</v>
      </c>
      <c r="B1" s="3"/>
      <c r="C1" s="3"/>
      <c r="D1" s="3"/>
      <c r="E1" s="3"/>
      <c r="F1" s="3"/>
      <c r="G1" s="4"/>
    </row>
    <row r="2" ht="13" customHeight="1" spans="1:7">
      <c r="A2" s="5" t="s">
        <v>1</v>
      </c>
      <c r="B2" s="6" t="s">
        <v>2</v>
      </c>
      <c r="C2" s="6" t="s">
        <v>3</v>
      </c>
      <c r="D2" s="6" t="s">
        <v>4</v>
      </c>
      <c r="E2" s="6" t="s">
        <v>5</v>
      </c>
      <c r="F2" s="7" t="s">
        <v>6</v>
      </c>
      <c r="G2" s="8"/>
    </row>
    <row r="3" ht="13" customHeight="1" spans="1:7">
      <c r="A3" s="9"/>
      <c r="B3" s="6"/>
      <c r="C3" s="6"/>
      <c r="D3" s="6"/>
      <c r="E3" s="6"/>
      <c r="F3" s="10" t="s">
        <v>7</v>
      </c>
      <c r="G3" s="10" t="s">
        <v>8</v>
      </c>
    </row>
    <row r="4" ht="21" customHeight="1" spans="1:7">
      <c r="A4" s="9"/>
      <c r="B4" s="6"/>
      <c r="C4" s="6"/>
      <c r="D4" s="6"/>
      <c r="E4" s="6"/>
      <c r="F4" s="11"/>
      <c r="G4" s="11"/>
    </row>
    <row r="5" ht="24" customHeight="1" spans="1:7">
      <c r="A5" s="9"/>
      <c r="B5" s="12" t="s">
        <v>9</v>
      </c>
      <c r="C5" s="12">
        <v>100</v>
      </c>
      <c r="D5" s="13">
        <v>50</v>
      </c>
      <c r="E5" s="13">
        <v>5000</v>
      </c>
      <c r="F5" s="14"/>
      <c r="G5" s="14"/>
    </row>
    <row r="6" ht="26" customHeight="1" spans="1:7">
      <c r="A6" s="9"/>
      <c r="B6" s="12" t="s">
        <v>10</v>
      </c>
      <c r="C6" s="12">
        <v>20</v>
      </c>
      <c r="D6" s="13">
        <v>53.3333333333333</v>
      </c>
      <c r="E6" s="13">
        <v>1066.66666666667</v>
      </c>
      <c r="F6" s="14"/>
      <c r="G6" s="14"/>
    </row>
    <row r="7" ht="31" customHeight="1" spans="1:7">
      <c r="A7" s="9"/>
      <c r="B7" s="12" t="s">
        <v>11</v>
      </c>
      <c r="C7" s="12">
        <v>20</v>
      </c>
      <c r="D7" s="13">
        <v>46</v>
      </c>
      <c r="E7" s="13">
        <v>920</v>
      </c>
      <c r="F7" s="14"/>
      <c r="G7" s="14"/>
    </row>
    <row r="8" ht="34" customHeight="1" spans="1:7">
      <c r="A8" s="9"/>
      <c r="B8" s="12" t="s">
        <v>12</v>
      </c>
      <c r="C8" s="12">
        <v>2</v>
      </c>
      <c r="D8" s="13">
        <v>373.333333333333</v>
      </c>
      <c r="E8" s="13">
        <v>746.666666666667</v>
      </c>
      <c r="F8" s="14"/>
      <c r="G8" s="14"/>
    </row>
    <row r="9" ht="36" customHeight="1" spans="1:7">
      <c r="A9" s="9"/>
      <c r="B9" s="12" t="s">
        <v>13</v>
      </c>
      <c r="C9" s="12">
        <v>3</v>
      </c>
      <c r="D9" s="13">
        <v>275.333333333333</v>
      </c>
      <c r="E9" s="13">
        <v>826</v>
      </c>
      <c r="F9" s="14"/>
      <c r="G9" s="14"/>
    </row>
    <row r="10" ht="24" customHeight="1" spans="1:7">
      <c r="A10" s="9"/>
      <c r="B10" s="12" t="s">
        <v>14</v>
      </c>
      <c r="C10" s="12">
        <v>2</v>
      </c>
      <c r="D10" s="13">
        <v>530</v>
      </c>
      <c r="E10" s="13">
        <v>1060</v>
      </c>
      <c r="F10" s="14"/>
      <c r="G10" s="14"/>
    </row>
    <row r="11" ht="29" customHeight="1" spans="1:7">
      <c r="A11" s="9"/>
      <c r="B11" s="12" t="s">
        <v>15</v>
      </c>
      <c r="C11" s="12">
        <v>3</v>
      </c>
      <c r="D11" s="13">
        <v>160</v>
      </c>
      <c r="E11" s="13">
        <v>480</v>
      </c>
      <c r="F11" s="14"/>
      <c r="G11" s="14"/>
    </row>
    <row r="12" ht="31" customHeight="1" spans="1:7">
      <c r="A12" s="9"/>
      <c r="B12" s="15" t="s">
        <v>16</v>
      </c>
      <c r="C12" s="15">
        <v>3</v>
      </c>
      <c r="D12" s="16">
        <v>188.333333333333</v>
      </c>
      <c r="E12" s="13">
        <v>565</v>
      </c>
      <c r="F12" s="14"/>
      <c r="G12" s="14"/>
    </row>
    <row r="13" ht="21" customHeight="1" spans="1:7">
      <c r="A13" s="9"/>
      <c r="B13" s="12" t="s">
        <v>17</v>
      </c>
      <c r="C13" s="12">
        <v>10</v>
      </c>
      <c r="D13" s="13">
        <v>58.6666666666667</v>
      </c>
      <c r="E13" s="13">
        <v>586.666666666667</v>
      </c>
      <c r="F13" s="14"/>
      <c r="G13" s="14"/>
    </row>
    <row r="14" ht="52.5" customHeight="1" spans="1:7">
      <c r="A14" s="9"/>
      <c r="B14" s="12" t="s">
        <v>18</v>
      </c>
      <c r="C14" s="12">
        <v>3</v>
      </c>
      <c r="D14" s="13">
        <v>94</v>
      </c>
      <c r="E14" s="13">
        <v>282</v>
      </c>
      <c r="F14" s="14"/>
      <c r="G14" s="14"/>
    </row>
    <row r="15" spans="1:7">
      <c r="A15" s="9"/>
      <c r="B15" s="17" t="s">
        <v>19</v>
      </c>
      <c r="C15" s="12">
        <v>20</v>
      </c>
      <c r="D15" s="13">
        <v>55</v>
      </c>
      <c r="E15" s="13">
        <v>1100</v>
      </c>
      <c r="F15" s="18"/>
      <c r="G15" s="18"/>
    </row>
    <row r="16" ht="27" customHeight="1" spans="1:7">
      <c r="A16" s="9"/>
      <c r="B16" s="19"/>
      <c r="C16" s="12"/>
      <c r="D16" s="13"/>
      <c r="E16" s="13"/>
      <c r="F16" s="20"/>
      <c r="G16" s="20"/>
    </row>
    <row r="17" ht="46" customHeight="1" spans="1:7">
      <c r="A17" s="9"/>
      <c r="B17" s="12" t="s">
        <v>20</v>
      </c>
      <c r="C17" s="12">
        <v>10</v>
      </c>
      <c r="D17" s="13">
        <v>59.3333333333333</v>
      </c>
      <c r="E17" s="13">
        <v>593.333333333333</v>
      </c>
      <c r="F17" s="14"/>
      <c r="G17" s="14"/>
    </row>
    <row r="18" ht="69" customHeight="1" spans="1:7">
      <c r="A18" s="9"/>
      <c r="B18" s="12" t="s">
        <v>21</v>
      </c>
      <c r="C18" s="12">
        <v>10</v>
      </c>
      <c r="D18" s="13">
        <v>56</v>
      </c>
      <c r="E18" s="13">
        <v>560</v>
      </c>
      <c r="F18" s="14"/>
      <c r="G18" s="14"/>
    </row>
    <row r="19" ht="70" customHeight="1" spans="1:7">
      <c r="A19" s="9"/>
      <c r="B19" s="12" t="s">
        <v>22</v>
      </c>
      <c r="C19" s="12">
        <v>10</v>
      </c>
      <c r="D19" s="13">
        <v>56</v>
      </c>
      <c r="E19" s="13">
        <v>560</v>
      </c>
      <c r="F19" s="14"/>
      <c r="G19" s="14"/>
    </row>
    <row r="20" ht="38" customHeight="1" spans="1:7">
      <c r="A20" s="9"/>
      <c r="B20" s="12" t="s">
        <v>23</v>
      </c>
      <c r="C20" s="12">
        <v>5</v>
      </c>
      <c r="D20" s="13">
        <v>555.666666666667</v>
      </c>
      <c r="E20" s="13">
        <v>2778.33333333333</v>
      </c>
      <c r="F20" s="14"/>
      <c r="G20" s="14"/>
    </row>
    <row r="21" ht="38" customHeight="1" spans="1:7">
      <c r="A21" s="9"/>
      <c r="B21" s="12" t="s">
        <v>24</v>
      </c>
      <c r="C21" s="12">
        <v>100</v>
      </c>
      <c r="D21" s="13">
        <v>52.6666666666667</v>
      </c>
      <c r="E21" s="13">
        <v>5266.66666666667</v>
      </c>
      <c r="F21" s="14"/>
      <c r="G21" s="14"/>
    </row>
    <row r="22" ht="38" customHeight="1" spans="1:7">
      <c r="A22" s="9"/>
      <c r="B22" s="12" t="s">
        <v>25</v>
      </c>
      <c r="C22" s="12">
        <v>3</v>
      </c>
      <c r="D22" s="13">
        <v>347.333333333333</v>
      </c>
      <c r="E22" s="13">
        <v>1042</v>
      </c>
      <c r="F22" s="14"/>
      <c r="G22" s="14"/>
    </row>
    <row r="23" ht="38" customHeight="1" spans="1:7">
      <c r="A23" s="9"/>
      <c r="B23" s="12" t="s">
        <v>26</v>
      </c>
      <c r="C23" s="12">
        <v>3</v>
      </c>
      <c r="D23" s="13">
        <v>430</v>
      </c>
      <c r="E23" s="13">
        <v>1290</v>
      </c>
      <c r="F23" s="14"/>
      <c r="G23" s="14"/>
    </row>
    <row r="24" ht="38" customHeight="1" spans="1:7">
      <c r="A24" s="9"/>
      <c r="B24" s="12" t="s">
        <v>27</v>
      </c>
      <c r="C24" s="12">
        <v>3</v>
      </c>
      <c r="D24" s="13">
        <v>70</v>
      </c>
      <c r="E24" s="13">
        <v>210</v>
      </c>
      <c r="F24" s="14"/>
      <c r="G24" s="14"/>
    </row>
    <row r="25" ht="38" customHeight="1" spans="1:7">
      <c r="A25" s="9"/>
      <c r="B25" s="12" t="s">
        <v>28</v>
      </c>
      <c r="C25" s="12">
        <v>30</v>
      </c>
      <c r="D25" s="13">
        <v>62</v>
      </c>
      <c r="E25" s="13">
        <v>1860</v>
      </c>
      <c r="F25" s="14"/>
      <c r="G25" s="14"/>
    </row>
    <row r="26" ht="38" customHeight="1" spans="1:7">
      <c r="A26" s="9"/>
      <c r="B26" s="12" t="s">
        <v>29</v>
      </c>
      <c r="C26" s="12">
        <v>10</v>
      </c>
      <c r="D26" s="13">
        <v>66.3333333333333</v>
      </c>
      <c r="E26" s="13">
        <v>663.333333333333</v>
      </c>
      <c r="F26" s="14"/>
      <c r="G26" s="14"/>
    </row>
    <row r="27" ht="38" customHeight="1" spans="1:7">
      <c r="A27" s="9"/>
      <c r="B27" s="12" t="s">
        <v>30</v>
      </c>
      <c r="C27" s="12">
        <v>20</v>
      </c>
      <c r="D27" s="13">
        <v>58.6666666666667</v>
      </c>
      <c r="E27" s="13">
        <v>1173.33333333333</v>
      </c>
      <c r="F27" s="18"/>
      <c r="G27" s="18"/>
    </row>
    <row r="28" ht="38" customHeight="1" spans="1:7">
      <c r="A28" s="9"/>
      <c r="B28" s="12"/>
      <c r="C28" s="12"/>
      <c r="D28" s="13"/>
      <c r="E28" s="13"/>
      <c r="F28" s="20"/>
      <c r="G28" s="20"/>
    </row>
    <row r="29" ht="41" customHeight="1" spans="1:7">
      <c r="A29" s="9"/>
      <c r="B29" s="21" t="s">
        <v>31</v>
      </c>
      <c r="C29" s="22"/>
      <c r="D29" s="21" t="s">
        <v>32</v>
      </c>
      <c r="E29" s="23"/>
      <c r="F29" s="24" t="s">
        <v>6</v>
      </c>
      <c r="G29" s="25"/>
    </row>
    <row r="30" ht="38" customHeight="1" spans="1:7">
      <c r="A30" s="26"/>
      <c r="B30" s="27"/>
      <c r="C30" s="28"/>
      <c r="D30" s="29">
        <v>28630</v>
      </c>
      <c r="E30" s="29"/>
      <c r="F30" s="30"/>
      <c r="G30" s="31"/>
    </row>
    <row r="31" ht="38" customHeight="1" spans="1:7">
      <c r="A31" s="32" t="s">
        <v>33</v>
      </c>
      <c r="B31" s="32" t="s">
        <v>34</v>
      </c>
      <c r="C31" s="32"/>
      <c r="D31" s="29" t="s">
        <v>35</v>
      </c>
      <c r="E31" s="29"/>
      <c r="F31" s="30" t="s">
        <v>6</v>
      </c>
      <c r="G31" s="31"/>
    </row>
    <row r="32" ht="45" customHeight="1" spans="1:7">
      <c r="A32" s="33"/>
      <c r="B32" s="32"/>
      <c r="C32" s="32"/>
      <c r="D32" s="29">
        <v>119970</v>
      </c>
      <c r="E32" s="29"/>
      <c r="F32" s="34"/>
      <c r="G32" s="35"/>
    </row>
    <row r="33" ht="45" customHeight="1" spans="1:7">
      <c r="A33" s="5" t="s">
        <v>36</v>
      </c>
      <c r="B33" s="36" t="s">
        <v>37</v>
      </c>
      <c r="C33" s="37"/>
      <c r="D33" s="38" t="s">
        <v>38</v>
      </c>
      <c r="E33" s="38"/>
      <c r="F33" s="39" t="s">
        <v>6</v>
      </c>
      <c r="G33" s="35"/>
    </row>
    <row r="34" ht="45" customHeight="1" spans="1:7">
      <c r="A34" s="26"/>
      <c r="B34" s="40"/>
      <c r="C34" s="41"/>
      <c r="D34" s="42">
        <v>148600</v>
      </c>
      <c r="E34" s="43"/>
      <c r="F34" s="34"/>
      <c r="G34" s="35"/>
    </row>
    <row r="35" ht="45" customHeight="1" spans="1:7">
      <c r="A35" s="5" t="s">
        <v>39</v>
      </c>
      <c r="B35" s="36" t="s">
        <v>40</v>
      </c>
      <c r="C35" s="37"/>
      <c r="D35" s="38" t="s">
        <v>41</v>
      </c>
      <c r="E35" s="38"/>
      <c r="F35" s="39" t="s">
        <v>6</v>
      </c>
      <c r="G35" s="44"/>
    </row>
    <row r="36" ht="43" customHeight="1" spans="1:7">
      <c r="A36" s="26"/>
      <c r="B36" s="40"/>
      <c r="C36" s="41"/>
      <c r="D36" s="39">
        <f>D34*3</f>
        <v>445800</v>
      </c>
      <c r="E36" s="44"/>
      <c r="F36" s="30"/>
      <c r="G36" s="31"/>
    </row>
    <row r="37" ht="99" customHeight="1" spans="1:7">
      <c r="A37" s="45" t="s">
        <v>42</v>
      </c>
      <c r="B37" s="46"/>
      <c r="C37" s="46"/>
      <c r="D37" s="46"/>
      <c r="E37" s="46"/>
      <c r="F37" s="46"/>
      <c r="G37" s="47"/>
    </row>
  </sheetData>
  <mergeCells count="45">
    <mergeCell ref="A1:G1"/>
    <mergeCell ref="F2:G2"/>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A37:G37"/>
    <mergeCell ref="A2:A30"/>
    <mergeCell ref="A31:A32"/>
    <mergeCell ref="A33:A34"/>
    <mergeCell ref="A35:A36"/>
    <mergeCell ref="B2:B4"/>
    <mergeCell ref="B15:B16"/>
    <mergeCell ref="B27:B28"/>
    <mergeCell ref="C2:C4"/>
    <mergeCell ref="C15:C16"/>
    <mergeCell ref="C27:C28"/>
    <mergeCell ref="D2:D4"/>
    <mergeCell ref="D15:D16"/>
    <mergeCell ref="D27:D28"/>
    <mergeCell ref="E2:E4"/>
    <mergeCell ref="E15:E16"/>
    <mergeCell ref="E27:E28"/>
    <mergeCell ref="F3:F4"/>
    <mergeCell ref="F15:F16"/>
    <mergeCell ref="F27:F28"/>
    <mergeCell ref="G3:G4"/>
    <mergeCell ref="G15:G16"/>
    <mergeCell ref="G27:G28"/>
    <mergeCell ref="B31:C32"/>
    <mergeCell ref="B29:C30"/>
    <mergeCell ref="B33:C34"/>
    <mergeCell ref="B35:C36"/>
  </mergeCells>
  <pageMargins left="0.7" right="0.7" top="0.75" bottom="0.75" header="0.3" footer="0.3"/>
  <pageSetup paperSize="9" scale="90"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秋秋</cp:lastModifiedBy>
  <dcterms:created xsi:type="dcterms:W3CDTF">2023-05-12T11:15:00Z</dcterms:created>
  <dcterms:modified xsi:type="dcterms:W3CDTF">2024-11-25T09:46:51Z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B45B7566EF824B9286071EC884E92D9A_12</vt:lpwstr>
  </property>
</Properties>
</file>